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definedNames>
    <definedName function="false" hidden="false" localSheetId="0" name="_xlnm.Print_Area" vbProcedure="false">Лист1!$A$1:$D$124</definedName>
    <definedName function="false" hidden="false" localSheetId="0" name="_xlnm.Print_Area" vbProcedure="false">Лист1!$A$1:$D$124</definedName>
    <definedName function="false" hidden="false" localSheetId="0" name="_xlnm.Print_Area_0" vbProcedure="false">Лист1!$A$1:$D$124</definedName>
    <definedName function="false" hidden="false" localSheetId="0" name="_xlnm.Print_Area_0_0" vbProcedure="false">Лист1!$A$1:$D$124</definedName>
    <definedName function="false" hidden="false" localSheetId="0" name="_xlnm.Print_Area_0_0_0" vbProcedure="false">Лист1!$A$1:$D$124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<sst xmlns="http://schemas.openxmlformats.org/spreadsheetml/2006/main" count="235" uniqueCount="115">
  <si>
    <r>
      <rPr>
        <b val="true"/>
        <sz val="13"/>
        <rFont val="Times New Roman"/>
        <family val="1"/>
        <charset val="204"/>
      </rPr>
      <t xml:space="preserve">Ведомость объемов работ № 
</t>
    </r>
    <r>
      <rPr>
        <b val="true"/>
        <sz val="12"/>
        <rFont val="Times New Roman"/>
        <family val="1"/>
        <charset val="204"/>
      </rPr>
      <t xml:space="preserve">На</t>
    </r>
    <r>
      <rPr>
        <b val="true"/>
        <sz val="13"/>
        <color rgb="FF000000"/>
        <rFont val="Times New Roman"/>
        <family val="1"/>
        <charset val="204"/>
      </rPr>
      <t xml:space="preserve"> определение стоимости выполнения строительно-монтажных работ по объекту: «Мероприятия, направленные на подключение объектов капитального строительства к централизованной системе водоотведения. Проектирование и строительство напорной канализационной линии 2Дн-250мм вдоль Ракитовского шоссе от внешней стены фундамента нежилого здания «Канализационная насосная станция», расположенного по адресу: г. Самара, ул. Магистральная, д.80 (кадастровый номер 63:01:0246001:567), общей протяженностью ориентировочно 1810 п.м. до коллектора Д-1200мм в районе здания №7 по Ракитовскому шоссе»</t>
    </r>
  </si>
  <si>
    <t xml:space="preserve">№п/п</t>
  </si>
  <si>
    <t xml:space="preserve">Наименование работ и затрат</t>
  </si>
  <si>
    <t xml:space="preserve">Ед. изм.</t>
  </si>
  <si>
    <t xml:space="preserve">Кол-во </t>
  </si>
  <si>
    <t xml:space="preserve">Канализация напорная 2 Ду250 2х910=1820м, глубиной до 4м Канализация самотечная Ду500 20м, глубиной до 4м</t>
  </si>
  <si>
    <t xml:space="preserve">Разработка грунта 2кат. в котлованах экскаватором емкостью ковша до 0,5м3 без откосов с погрузкой в автосамосвалы</t>
  </si>
  <si>
    <t xml:space="preserve">м3</t>
  </si>
  <si>
    <t xml:space="preserve">Устройство креплений </t>
  </si>
  <si>
    <t xml:space="preserve">м2</t>
  </si>
  <si>
    <t xml:space="preserve">Доработка грунта вручную</t>
  </si>
  <si>
    <t xml:space="preserve">Вывоз грунта на расстояние 25км</t>
  </si>
  <si>
    <t xml:space="preserve">Устройство песчаного основания под трубу</t>
  </si>
  <si>
    <t xml:space="preserve">Обратная засыпка трубы песком</t>
  </si>
  <si>
    <t xml:space="preserve">Прокладка трубы ПЭ100 SDR17  Ду250 методом разрушения</t>
  </si>
  <si>
    <t xml:space="preserve">м</t>
  </si>
  <si>
    <t xml:space="preserve">Прокладка трубы ПЭ100 SDR17  Ду250 способом протаскивания в сущ. футляре</t>
  </si>
  <si>
    <t xml:space="preserve">Заделка концов футляра</t>
  </si>
  <si>
    <t xml:space="preserve">футляр</t>
  </si>
  <si>
    <t xml:space="preserve">Гидравлическое испытание трубопровода Ду250</t>
  </si>
  <si>
    <t xml:space="preserve">Прокладка трубы полипр. гофр. SN8  Ду500 открытым способом</t>
  </si>
  <si>
    <t xml:space="preserve">Устройство бетон. неподвижных опор:</t>
  </si>
  <si>
    <t xml:space="preserve">шт</t>
  </si>
  <si>
    <r>
      <rPr>
        <sz val="12"/>
        <rFont val="Times New Roman"/>
        <family val="1"/>
        <charset val="204"/>
      </rPr>
      <t xml:space="preserve">- Анкер ПЭ100 SDR17, Ду250</t>
    </r>
    <r>
      <rPr>
        <sz val="12"/>
        <rFont val="Times New Roman"/>
        <family val="0"/>
        <charset val="1"/>
      </rPr>
      <t xml:space="preserve">, L=1,5м</t>
    </r>
  </si>
  <si>
    <r>
      <rPr>
        <sz val="12"/>
        <rFont val="Times New Roman"/>
        <family val="1"/>
        <charset val="204"/>
      </rPr>
      <t xml:space="preserve">- Труба сталь. </t>
    </r>
    <r>
      <rPr>
        <sz val="12"/>
        <rFont val="Times New Roman"/>
        <family val="0"/>
        <charset val="1"/>
      </rPr>
      <t xml:space="preserve">Ø159х5,5, L=2,0м, 52шт</t>
    </r>
  </si>
  <si>
    <t xml:space="preserve">кг</t>
  </si>
  <si>
    <r>
      <rPr>
        <sz val="12"/>
        <rFont val="Times New Roman"/>
        <family val="1"/>
        <charset val="204"/>
      </rPr>
      <t xml:space="preserve">- Арматура А3, </t>
    </r>
    <r>
      <rPr>
        <sz val="12"/>
        <rFont val="Times New Roman"/>
        <family val="0"/>
        <charset val="1"/>
      </rPr>
      <t xml:space="preserve">Ø10</t>
    </r>
  </si>
  <si>
    <t xml:space="preserve">- Щебень, фр. 20-40</t>
  </si>
  <si>
    <t xml:space="preserve">- Бетон, В12,5</t>
  </si>
  <si>
    <t xml:space="preserve">Разборка асфальтового покрытия внутриквартальной территории с вывозом на расстояние 25км</t>
  </si>
  <si>
    <t xml:space="preserve">13.1</t>
  </si>
  <si>
    <t xml:space="preserve">Верхний слой покрытия из горячей плотной мелкозернистой асфальтобетонной смеси тип В марки 3 толщ. 0,05м, с применением асфальтоукладчика</t>
  </si>
  <si>
    <t xml:space="preserve">13.2</t>
  </si>
  <si>
    <t xml:space="preserve">Выравнивающий слой из горячей плотной мелкозернистой асфальтобетонной смеси тип В марки 3 толщ. 0,05м, g=2,42г/см3, с применением асфальтоукладчика</t>
  </si>
  <si>
    <t xml:space="preserve">13.3</t>
  </si>
  <si>
    <t xml:space="preserve">Слой основания из горячей крупнозернистой пористой асфальтобетонной смеси марки 2 толщ. 0,08м, с применением асфальтоукладчика</t>
  </si>
  <si>
    <t xml:space="preserve">13.4</t>
  </si>
  <si>
    <r>
      <rPr>
        <sz val="12"/>
        <color rgb="FF000000"/>
        <rFont val="Times New Roman"/>
        <family val="1"/>
        <charset val="204"/>
      </rPr>
      <t xml:space="preserve">Двухслойное основание из щебня М1000 фр. 40-70мм толщ. 0,26м с расклинцовкой щебнем фр. 10-20мм из расчета 15м</t>
    </r>
    <r>
      <rPr>
        <sz val="12"/>
        <color rgb="FF000000"/>
        <rFont val="Times New Roman"/>
        <family val="0"/>
        <charset val="1"/>
      </rPr>
      <t xml:space="preserve">³/1000м³</t>
    </r>
    <r>
      <rPr>
        <sz val="12"/>
        <color rgb="FF000000"/>
        <rFont val="Times New Roman"/>
        <family val="1"/>
        <charset val="204"/>
      </rPr>
      <t xml:space="preserve"> </t>
    </r>
  </si>
  <si>
    <t xml:space="preserve">Восстановление асфальтового покрытия внутриквартальной территории</t>
  </si>
  <si>
    <t xml:space="preserve">14.1</t>
  </si>
  <si>
    <r>
      <rPr>
        <sz val="12"/>
        <rFont val="Times New Roman"/>
        <family val="1"/>
        <charset val="204"/>
      </rPr>
      <t xml:space="preserve">Двухслойное основание из щебня М1000 фр. 40-70мм толщ. 0,26м с расклинцовкой щебнем фр. 10-20мм из расчета 15м</t>
    </r>
    <r>
      <rPr>
        <sz val="12"/>
        <rFont val="Times New Roman"/>
        <family val="0"/>
        <charset val="1"/>
      </rPr>
      <t xml:space="preserve">³/1000м³</t>
    </r>
    <r>
      <rPr>
        <sz val="12"/>
        <rFont val="Times New Roman"/>
        <family val="1"/>
        <charset val="204"/>
      </rPr>
      <t xml:space="preserve"> </t>
    </r>
  </si>
  <si>
    <t xml:space="preserve">14.2</t>
  </si>
  <si>
    <t xml:space="preserve">Розлив битума 0,8л/м2</t>
  </si>
  <si>
    <t xml:space="preserve">14.3</t>
  </si>
  <si>
    <t xml:space="preserve">14.4</t>
  </si>
  <si>
    <t xml:space="preserve">Розлив битума 0,6л/м2</t>
  </si>
  <si>
    <t xml:space="preserve">14.5</t>
  </si>
  <si>
    <t xml:space="preserve">14.6</t>
  </si>
  <si>
    <t xml:space="preserve">Розлив битума 0,4л/м2</t>
  </si>
  <si>
    <t xml:space="preserve">14.7</t>
  </si>
  <si>
    <t xml:space="preserve">Канализационные Камеры 3,5х2,5м (переключения, смотровые, гашения)</t>
  </si>
  <si>
    <t xml:space="preserve">Демонтаж Балки Б-2 4,1х0,25х0,5м  0,51м3 1275кг</t>
  </si>
  <si>
    <t xml:space="preserve">Демонтаж Плиты ПО-2 1,45х1,5х0,12м  0,22м3 550кг</t>
  </si>
  <si>
    <t xml:space="preserve">Демонтаж Плита П12д-15 0,74х1,48х0,16м  0,18м3 440кг</t>
  </si>
  <si>
    <t xml:space="preserve">Демонтаж КС 10-9 (0,24м3 – 600кг)</t>
  </si>
  <si>
    <t xml:space="preserve">Демонтаж  КЦП 1-10-2 (0,1м3 – 250кг)</t>
  </si>
  <si>
    <t xml:space="preserve">Демонтаж КО 6 (0,02м3- 50кг)</t>
  </si>
  <si>
    <t xml:space="preserve">Демонтаж Люк чугунный для колодца Т (0,1тн)</t>
  </si>
  <si>
    <t xml:space="preserve">Балка Б-2 4,1х0,25х0,5м  0,51м3 1275кг</t>
  </si>
  <si>
    <t xml:space="preserve">Плита ПО-2 1,45х1,5х0,12м  0,22м3 550кг</t>
  </si>
  <si>
    <t xml:space="preserve">Плита П12д-15 0,74х1,48х0,16м  0,18м3 440кг</t>
  </si>
  <si>
    <t xml:space="preserve">КС 10-9 (0,24м3 – 600кг)</t>
  </si>
  <si>
    <t xml:space="preserve">КЦП 1-10-2 (0,1м3 – 250кг)</t>
  </si>
  <si>
    <t xml:space="preserve">КО 6 (0,02м3- 50кг)</t>
  </si>
  <si>
    <t xml:space="preserve">Люк чугунный для колодца Т (0,1тн)</t>
  </si>
  <si>
    <t xml:space="preserve">Стремянка С7 ТПР 901-09-11.84</t>
  </si>
  <si>
    <t xml:space="preserve">шт/кг</t>
  </si>
  <si>
    <t xml:space="preserve">8/240</t>
  </si>
  <si>
    <t xml:space="preserve">Вертикальная оклеечная гидроизоляция рулонными материалами 2 слоя гидроизола</t>
  </si>
  <si>
    <t xml:space="preserve">Горизонтальная оклеечная гидроизоляция рулонными материалами 2 слоя гидроизола</t>
  </si>
  <si>
    <t xml:space="preserve">Огрунтовка ГФ-021-2слоя, окраска ПФ-115 стремянки 2 слоя</t>
  </si>
  <si>
    <t xml:space="preserve">Арматура</t>
  </si>
  <si>
    <t xml:space="preserve">Тройник чуг. фланц. ТФ Ду250, 101кг (ГОСТ 5525-88)</t>
  </si>
  <si>
    <t xml:space="preserve">Тройник чуг. фланц. ТФ Ду250х200, 93,2кг (ГОСТ 5525-88)</t>
  </si>
  <si>
    <t xml:space="preserve">Тройник чуг. фланц.  Ду200, 78,3кг (ГОСТ 5525-88)</t>
  </si>
  <si>
    <t xml:space="preserve">Колено чуг. фланц. УФ Ду200, 50,8кг (ГОСТ 5525-88)</t>
  </si>
  <si>
    <t xml:space="preserve">Задвижка фланцевая Hawle 4000 А, Ду250, Ру10, 88,7кг</t>
  </si>
  <si>
    <t xml:space="preserve">Задвижка фланцевая Hawle 4000 А, Ду200, Ру10, 41,2кг</t>
  </si>
  <si>
    <t xml:space="preserve">Фланцевый адаптер Hawle №0102, Ду200, Ру10, 10,5кг</t>
  </si>
  <si>
    <t xml:space="preserve">Фланец плоский свободный накидной ст. Ду250мм, Ру10</t>
  </si>
  <si>
    <t xml:space="preserve">Втулка пэ Ду250, Ру10</t>
  </si>
  <si>
    <t xml:space="preserve">Канализационная Камера 2,0х2,0м (сливная)</t>
  </si>
  <si>
    <t xml:space="preserve">Щебеночная подготовка толщ. 10 см</t>
  </si>
  <si>
    <t xml:space="preserve">Бетонная подготовка 3,1х3,1х0,1 бетон В7,5</t>
  </si>
  <si>
    <t xml:space="preserve">Огрунтовка битумной мастикой</t>
  </si>
  <si>
    <t xml:space="preserve">Горизонтальная гидроизоляция в один слой рулонным материалом типа гидроизол</t>
  </si>
  <si>
    <t xml:space="preserve">Монолитная плита днища 2,9х2,9х0,3м бетон В20</t>
  </si>
  <si>
    <r>
      <rPr>
        <sz val="12"/>
        <rFont val="Times New Roman"/>
        <family val="1"/>
        <charset val="204"/>
      </rPr>
      <t xml:space="preserve">Арматурные сетки арматура А3 </t>
    </r>
    <r>
      <rPr>
        <sz val="12"/>
        <rFont val="Times New Roman"/>
        <family val="1"/>
        <charset val="1"/>
      </rPr>
      <t xml:space="preserve">Ø12мм</t>
    </r>
  </si>
  <si>
    <t xml:space="preserve">Монолитные стены толщ. 300 мм бетон В20</t>
  </si>
  <si>
    <r>
      <rPr>
        <sz val="12"/>
        <rFont val="Times New Roman"/>
        <family val="1"/>
        <charset val="204"/>
      </rPr>
      <t xml:space="preserve">Арматурный каркас арматура А3 </t>
    </r>
    <r>
      <rPr>
        <sz val="12"/>
        <rFont val="Times New Roman"/>
        <family val="1"/>
        <charset val="1"/>
      </rPr>
      <t xml:space="preserve">Ø12мм</t>
    </r>
  </si>
  <si>
    <t xml:space="preserve">Балка Б-1 3,2х0,25х0,5м  0,40м3 1000кг</t>
  </si>
  <si>
    <t xml:space="preserve">Плита ПО-4 2,3х1,1х0,22м  0,47м3 1175кг</t>
  </si>
  <si>
    <t xml:space="preserve">ПД 6 2,5х1,75х0,22м (0,85м3- 2100кг)</t>
  </si>
  <si>
    <t xml:space="preserve">Бетонный лоток, бетон В15</t>
  </si>
  <si>
    <t xml:space="preserve">2/60</t>
  </si>
  <si>
    <t xml:space="preserve">Сальник набивной для прохода трубы через стенки камеры 0,5м Ду1200 226,8кг </t>
  </si>
  <si>
    <t xml:space="preserve">Муфта для прохода трубы через стенки камеры ID 500</t>
  </si>
  <si>
    <r>
      <rPr>
        <b val="true"/>
        <i val="true"/>
        <sz val="12"/>
        <rFont val="Times New Roman"/>
        <family val="1"/>
        <charset val="204"/>
      </rPr>
      <t xml:space="preserve">Колодцы канализационные </t>
    </r>
    <r>
      <rPr>
        <b val="true"/>
        <i val="true"/>
        <sz val="12"/>
        <rFont val="Times New Roman"/>
        <family val="0"/>
        <charset val="1"/>
      </rPr>
      <t xml:space="preserve">Ø1500</t>
    </r>
  </si>
  <si>
    <t xml:space="preserve">ПН 15 (0,38м3 – 950кг)</t>
  </si>
  <si>
    <t xml:space="preserve">КС 15-9 (0,4м3 – 1000кг)</t>
  </si>
  <si>
    <t xml:space="preserve">КЦП 1-15-2 (0,27м3 – 680кг)</t>
  </si>
  <si>
    <t xml:space="preserve">Муфта для прохода через ж/б колодец OD 285</t>
  </si>
  <si>
    <t xml:space="preserve">Муфта для прохода через ж/б колодец ID 500</t>
  </si>
  <si>
    <t xml:space="preserve">Стремянка С-7 ТПР 901-09-11.84</t>
  </si>
  <si>
    <t xml:space="preserve">4/120</t>
  </si>
  <si>
    <t xml:space="preserve">Стремянка С1-07 ТПР 902-09-22.84</t>
  </si>
  <si>
    <t xml:space="preserve">2/58,4</t>
  </si>
  <si>
    <t xml:space="preserve">КС 7-3 (0,05м3 – 130кг)</t>
  </si>
  <si>
    <t xml:space="preserve">Огрунтовка стремянки ГФ-021 за два раза, окраска ПФ-115  2 слоя</t>
  </si>
  <si>
    <t xml:space="preserve">Задвижка фланцевая Hawle 4000 А, Ду100, Ру10, 15кг</t>
  </si>
  <si>
    <t xml:space="preserve">Вантуз для сточ. вод Hawle №9863, Ду100, Ру10, 26кг</t>
  </si>
  <si>
    <t xml:space="preserve">Тройник п/э SDR17 DN250х100</t>
  </si>
  <si>
    <t xml:space="preserve">Втулка п/э Ду100, Ру10</t>
  </si>
  <si>
    <t xml:space="preserve">Фланец плоский свободный накидной ст. Ду100мм, Ру10</t>
  </si>
  <si>
    <t xml:space="preserve">Начальник ОПП                                          Максимов В.В.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</si>
</sst>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"/>
  </numFmts>
  <fonts count="14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3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3"/>
      <color rgb="FF000000"/>
      <name val="Times New Roman"/>
      <family val="1"/>
      <charset val="204"/>
    </font>
    <font>
      <b val="true"/>
      <i val="true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0"/>
      <charset val="1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0"/>
      <charset val="1"/>
    </font>
    <font>
      <sz val="12"/>
      <name val="Times New Roman"/>
      <family val="1"/>
      <charset val="1"/>
    </font>
    <font>
      <b val="true"/>
      <i val="true"/>
      <sz val="12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2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E116" activeCellId="0" sqref="E116"/>
    </sheetView>
  </sheetViews>
  <sheetFormatPr defaultRowHeight="12.8"/>
  <cols>
    <col collapsed="false" hidden="false" max="1" min="1" style="1" width="6.3469387755102"/>
    <col collapsed="false" hidden="false" max="2" min="2" style="2" width="64.1224489795918"/>
    <col collapsed="false" hidden="false" max="3" min="3" style="1" width="9.85204081632653"/>
    <col collapsed="false" hidden="false" max="4" min="4" style="1" width="7.96428571428571"/>
    <col collapsed="false" hidden="false" max="1025" min="5" style="0" width="8.23469387755102"/>
  </cols>
  <sheetData>
    <row r="1" customFormat="false" ht="12.8" hidden="false" customHeight="true" outlineLevel="0" collapsed="false">
      <c r="A1" s="3" t="s">
        <v>0</v>
      </c>
      <c r="B1" s="3"/>
      <c r="C1" s="3"/>
      <c r="D1" s="3"/>
    </row>
    <row r="2" customFormat="false" ht="12.8" hidden="false" customHeight="false" outlineLevel="0" collapsed="false">
      <c r="A2" s="3"/>
      <c r="B2" s="3"/>
      <c r="C2" s="3"/>
      <c r="D2" s="3"/>
    </row>
    <row r="3" customFormat="false" ht="12.8" hidden="false" customHeight="false" outlineLevel="0" collapsed="false">
      <c r="A3" s="3"/>
      <c r="B3" s="3"/>
      <c r="C3" s="3"/>
      <c r="D3" s="3"/>
    </row>
    <row r="4" customFormat="false" ht="16.15" hidden="false" customHeight="false" outlineLevel="0" collapsed="false">
      <c r="A4" s="3"/>
      <c r="B4" s="3"/>
      <c r="C4" s="3"/>
      <c r="D4" s="3"/>
      <c r="F4" s="4"/>
    </row>
    <row r="5" customFormat="false" ht="12.8" hidden="false" customHeight="false" outlineLevel="0" collapsed="false">
      <c r="A5" s="3"/>
      <c r="B5" s="3"/>
      <c r="C5" s="3"/>
      <c r="D5" s="3"/>
    </row>
    <row r="6" customFormat="false" ht="12.8" hidden="false" customHeight="false" outlineLevel="0" collapsed="false">
      <c r="A6" s="3"/>
      <c r="B6" s="3"/>
      <c r="C6" s="3"/>
      <c r="D6" s="3"/>
    </row>
    <row r="7" customFormat="false" ht="12.8" hidden="false" customHeight="false" outlineLevel="0" collapsed="false">
      <c r="A7" s="3"/>
      <c r="B7" s="3"/>
      <c r="C7" s="3"/>
      <c r="D7" s="3"/>
    </row>
    <row r="8" customFormat="false" ht="74.95" hidden="false" customHeight="true" outlineLevel="0" collapsed="false">
      <c r="A8" s="3"/>
      <c r="B8" s="3"/>
      <c r="C8" s="3"/>
      <c r="D8" s="3"/>
    </row>
    <row r="9" customFormat="false" ht="15.7" hidden="false" customHeight="false" outlineLevel="0" collapsed="false">
      <c r="A9" s="5" t="s">
        <v>1</v>
      </c>
      <c r="B9" s="5" t="s">
        <v>2</v>
      </c>
      <c r="C9" s="5" t="s">
        <v>3</v>
      </c>
      <c r="D9" s="5" t="s">
        <v>4</v>
      </c>
    </row>
    <row r="10" customFormat="false" ht="15.7" hidden="false" customHeight="false" outlineLevel="0" collapsed="false">
      <c r="A10" s="5" t="n">
        <v>1</v>
      </c>
      <c r="B10" s="6" t="n">
        <v>2</v>
      </c>
      <c r="C10" s="5" t="n">
        <v>3</v>
      </c>
      <c r="D10" s="5" t="n">
        <v>4</v>
      </c>
    </row>
    <row r="11" customFormat="false" ht="29.95" hidden="false" customHeight="false" outlineLevel="0" collapsed="false">
      <c r="A11" s="0"/>
      <c r="B11" s="7" t="s">
        <v>5</v>
      </c>
      <c r="C11" s="8"/>
      <c r="D11" s="5"/>
    </row>
    <row r="12" customFormat="false" ht="29.95" hidden="false" customHeight="false" outlineLevel="0" collapsed="false">
      <c r="A12" s="9" t="n">
        <v>1</v>
      </c>
      <c r="B12" s="10" t="s">
        <v>6</v>
      </c>
      <c r="C12" s="9" t="s">
        <v>7</v>
      </c>
      <c r="D12" s="9" t="n">
        <v>1129</v>
      </c>
    </row>
    <row r="13" customFormat="false" ht="15.65" hidden="false" customHeight="false" outlineLevel="0" collapsed="false">
      <c r="A13" s="9" t="n">
        <v>2</v>
      </c>
      <c r="B13" s="10" t="s">
        <v>8</v>
      </c>
      <c r="C13" s="9" t="s">
        <v>9</v>
      </c>
      <c r="D13" s="9" t="n">
        <v>988</v>
      </c>
    </row>
    <row r="14" customFormat="false" ht="15.7" hidden="false" customHeight="false" outlineLevel="0" collapsed="false">
      <c r="A14" s="9" t="n">
        <v>3</v>
      </c>
      <c r="B14" s="10" t="s">
        <v>10</v>
      </c>
      <c r="C14" s="9" t="s">
        <v>7</v>
      </c>
      <c r="D14" s="9" t="n">
        <v>35</v>
      </c>
    </row>
    <row r="15" customFormat="false" ht="15.7" hidden="false" customHeight="false" outlineLevel="0" collapsed="false">
      <c r="A15" s="9" t="n">
        <v>4</v>
      </c>
      <c r="B15" s="10" t="s">
        <v>11</v>
      </c>
      <c r="C15" s="9" t="s">
        <v>7</v>
      </c>
      <c r="D15" s="9" t="n">
        <v>1164</v>
      </c>
    </row>
    <row r="16" customFormat="false" ht="15.7" hidden="false" customHeight="false" outlineLevel="0" collapsed="false">
      <c r="A16" s="9" t="n">
        <v>5</v>
      </c>
      <c r="B16" s="10" t="s">
        <v>12</v>
      </c>
      <c r="C16" s="9" t="s">
        <v>7</v>
      </c>
      <c r="D16" s="9" t="n">
        <v>94</v>
      </c>
    </row>
    <row r="17" customFormat="false" ht="15.7" hidden="false" customHeight="false" outlineLevel="0" collapsed="false">
      <c r="A17" s="9" t="n">
        <v>6</v>
      </c>
      <c r="B17" s="10" t="s">
        <v>13</v>
      </c>
      <c r="C17" s="9" t="s">
        <v>7</v>
      </c>
      <c r="D17" s="9" t="n">
        <v>1070</v>
      </c>
    </row>
    <row r="18" customFormat="false" ht="15.7" hidden="false" customHeight="false" outlineLevel="0" collapsed="false">
      <c r="A18" s="9" t="n">
        <v>7</v>
      </c>
      <c r="B18" s="10" t="s">
        <v>14</v>
      </c>
      <c r="C18" s="9" t="s">
        <v>15</v>
      </c>
      <c r="D18" s="9" t="n">
        <v>1720</v>
      </c>
    </row>
    <row r="19" customFormat="false" ht="29.95" hidden="false" customHeight="false" outlineLevel="0" collapsed="false">
      <c r="A19" s="9" t="n">
        <v>8</v>
      </c>
      <c r="B19" s="10" t="s">
        <v>16</v>
      </c>
      <c r="C19" s="9" t="s">
        <v>15</v>
      </c>
      <c r="D19" s="9" t="n">
        <v>100</v>
      </c>
    </row>
    <row r="20" customFormat="false" ht="15.7" hidden="false" customHeight="false" outlineLevel="0" collapsed="false">
      <c r="A20" s="9" t="n">
        <v>9</v>
      </c>
      <c r="B20" s="10" t="s">
        <v>17</v>
      </c>
      <c r="C20" s="9" t="s">
        <v>18</v>
      </c>
      <c r="D20" s="9" t="n">
        <v>1</v>
      </c>
    </row>
    <row r="21" customFormat="false" ht="15.7" hidden="false" customHeight="false" outlineLevel="0" collapsed="false">
      <c r="A21" s="9" t="n">
        <v>10</v>
      </c>
      <c r="B21" s="10" t="s">
        <v>19</v>
      </c>
      <c r="C21" s="9" t="s">
        <v>15</v>
      </c>
      <c r="D21" s="9" t="n">
        <v>1820</v>
      </c>
    </row>
    <row r="22" customFormat="false" ht="15.7" hidden="false" customHeight="false" outlineLevel="0" collapsed="false">
      <c r="A22" s="9" t="n">
        <v>11</v>
      </c>
      <c r="B22" s="10" t="s">
        <v>20</v>
      </c>
      <c r="C22" s="9" t="s">
        <v>15</v>
      </c>
      <c r="D22" s="9" t="n">
        <v>20</v>
      </c>
    </row>
    <row r="23" customFormat="false" ht="17.2" hidden="false" customHeight="false" outlineLevel="0" collapsed="false">
      <c r="A23" s="9" t="n">
        <v>12</v>
      </c>
      <c r="B23" s="10" t="s">
        <v>21</v>
      </c>
      <c r="C23" s="9" t="s">
        <v>22</v>
      </c>
      <c r="D23" s="11" t="n">
        <v>13</v>
      </c>
    </row>
    <row r="24" customFormat="false" ht="17.2" hidden="false" customHeight="false" outlineLevel="0" collapsed="false">
      <c r="A24" s="9"/>
      <c r="B24" s="12" t="s">
        <v>23</v>
      </c>
      <c r="C24" s="9" t="s">
        <v>22</v>
      </c>
      <c r="D24" s="11" t="n">
        <v>13</v>
      </c>
    </row>
    <row r="25" customFormat="false" ht="17.2" hidden="false" customHeight="false" outlineLevel="0" collapsed="false">
      <c r="A25" s="9"/>
      <c r="B25" s="12" t="s">
        <v>24</v>
      </c>
      <c r="C25" s="9" t="s">
        <v>25</v>
      </c>
      <c r="D25" s="13" t="n">
        <f aca="false">D23*4*2*20.82</f>
        <v>2165.28</v>
      </c>
    </row>
    <row r="26" customFormat="false" ht="17.2" hidden="false" customHeight="false" outlineLevel="0" collapsed="false">
      <c r="A26" s="9"/>
      <c r="B26" s="12" t="s">
        <v>26</v>
      </c>
      <c r="C26" s="9" t="s">
        <v>25</v>
      </c>
      <c r="D26" s="13" t="n">
        <f aca="false">D23*9.68</f>
        <v>125.84</v>
      </c>
    </row>
    <row r="27" customFormat="false" ht="17.2" hidden="false" customHeight="false" outlineLevel="0" collapsed="false">
      <c r="A27" s="9"/>
      <c r="B27" s="12" t="s">
        <v>27</v>
      </c>
      <c r="C27" s="9" t="s">
        <v>7</v>
      </c>
      <c r="D27" s="13" t="n">
        <f aca="false">D23*0.18</f>
        <v>2.34</v>
      </c>
    </row>
    <row r="28" customFormat="false" ht="17.2" hidden="false" customHeight="false" outlineLevel="0" collapsed="false">
      <c r="A28" s="9"/>
      <c r="B28" s="12" t="s">
        <v>28</v>
      </c>
      <c r="C28" s="9" t="s">
        <v>7</v>
      </c>
      <c r="D28" s="13" t="n">
        <f aca="false">D24*0.76</f>
        <v>9.88</v>
      </c>
    </row>
    <row r="29" customFormat="false" ht="31.45" hidden="false" customHeight="false" outlineLevel="0" collapsed="false">
      <c r="A29" s="9" t="n">
        <v>13</v>
      </c>
      <c r="B29" s="10" t="s">
        <v>29</v>
      </c>
      <c r="C29" s="9" t="s">
        <v>9</v>
      </c>
      <c r="D29" s="9" t="n">
        <v>312</v>
      </c>
    </row>
    <row r="30" customFormat="false" ht="45.7" hidden="false" customHeight="false" outlineLevel="0" collapsed="false">
      <c r="A30" s="9" t="s">
        <v>30</v>
      </c>
      <c r="B30" s="10" t="s">
        <v>31</v>
      </c>
      <c r="C30" s="9" t="s">
        <v>9</v>
      </c>
      <c r="D30" s="9" t="n">
        <v>675</v>
      </c>
    </row>
    <row r="31" customFormat="false" ht="45.7" hidden="false" customHeight="false" outlineLevel="0" collapsed="false">
      <c r="A31" s="9" t="s">
        <v>32</v>
      </c>
      <c r="B31" s="10" t="s">
        <v>33</v>
      </c>
      <c r="C31" s="9" t="s">
        <v>9</v>
      </c>
      <c r="D31" s="9" t="n">
        <v>312</v>
      </c>
    </row>
    <row r="32" customFormat="false" ht="45.7" hidden="false" customHeight="false" outlineLevel="0" collapsed="false">
      <c r="A32" s="9" t="s">
        <v>34</v>
      </c>
      <c r="B32" s="10" t="s">
        <v>35</v>
      </c>
      <c r="C32" s="9" t="s">
        <v>9</v>
      </c>
      <c r="D32" s="9" t="n">
        <v>312</v>
      </c>
    </row>
    <row r="33" customFormat="false" ht="31.45" hidden="false" customHeight="false" outlineLevel="0" collapsed="false">
      <c r="A33" s="9" t="s">
        <v>36</v>
      </c>
      <c r="B33" s="14" t="s">
        <v>37</v>
      </c>
      <c r="C33" s="9"/>
      <c r="D33" s="9"/>
    </row>
    <row r="34" customFormat="false" ht="31.45" hidden="false" customHeight="false" outlineLevel="0" collapsed="false">
      <c r="A34" s="9" t="n">
        <v>14</v>
      </c>
      <c r="B34" s="10" t="s">
        <v>38</v>
      </c>
      <c r="C34" s="9" t="s">
        <v>9</v>
      </c>
      <c r="D34" s="9" t="n">
        <v>312</v>
      </c>
    </row>
    <row r="35" customFormat="false" ht="31.45" hidden="false" customHeight="false" outlineLevel="0" collapsed="false">
      <c r="A35" s="9" t="s">
        <v>39</v>
      </c>
      <c r="B35" s="10" t="s">
        <v>40</v>
      </c>
      <c r="C35" s="9" t="s">
        <v>9</v>
      </c>
      <c r="D35" s="9" t="n">
        <v>312</v>
      </c>
    </row>
    <row r="36" customFormat="false" ht="17.2" hidden="false" customHeight="false" outlineLevel="0" collapsed="false">
      <c r="A36" s="9" t="s">
        <v>41</v>
      </c>
      <c r="B36" s="10" t="s">
        <v>42</v>
      </c>
      <c r="C36" s="9" t="s">
        <v>9</v>
      </c>
      <c r="D36" s="9" t="n">
        <v>312</v>
      </c>
    </row>
    <row r="37" customFormat="false" ht="45.7" hidden="false" customHeight="false" outlineLevel="0" collapsed="false">
      <c r="A37" s="9" t="s">
        <v>43</v>
      </c>
      <c r="B37" s="10" t="s">
        <v>35</v>
      </c>
      <c r="C37" s="9" t="s">
        <v>9</v>
      </c>
      <c r="D37" s="9" t="n">
        <v>312</v>
      </c>
    </row>
    <row r="38" customFormat="false" ht="17.2" hidden="false" customHeight="false" outlineLevel="0" collapsed="false">
      <c r="A38" s="9" t="s">
        <v>44</v>
      </c>
      <c r="B38" s="10" t="s">
        <v>45</v>
      </c>
      <c r="C38" s="9" t="s">
        <v>9</v>
      </c>
      <c r="D38" s="9" t="n">
        <v>312</v>
      </c>
    </row>
    <row r="39" customFormat="false" ht="45.7" hidden="false" customHeight="false" outlineLevel="0" collapsed="false">
      <c r="A39" s="9" t="s">
        <v>46</v>
      </c>
      <c r="B39" s="10" t="s">
        <v>33</v>
      </c>
      <c r="C39" s="9" t="s">
        <v>9</v>
      </c>
      <c r="D39" s="9" t="n">
        <v>312</v>
      </c>
    </row>
    <row r="40" customFormat="false" ht="17.2" hidden="false" customHeight="false" outlineLevel="0" collapsed="false">
      <c r="A40" s="9" t="s">
        <v>47</v>
      </c>
      <c r="B40" s="10" t="s">
        <v>48</v>
      </c>
      <c r="C40" s="9" t="s">
        <v>9</v>
      </c>
      <c r="D40" s="9" t="n">
        <v>675</v>
      </c>
    </row>
    <row r="41" customFormat="false" ht="45.7" hidden="false" customHeight="false" outlineLevel="0" collapsed="false">
      <c r="A41" s="9" t="s">
        <v>49</v>
      </c>
      <c r="B41" s="10" t="s">
        <v>31</v>
      </c>
      <c r="C41" s="9" t="s">
        <v>9</v>
      </c>
      <c r="D41" s="9" t="n">
        <v>675</v>
      </c>
    </row>
    <row r="42" customFormat="false" ht="29.95" hidden="false" customHeight="false" outlineLevel="0" collapsed="false">
      <c r="A42" s="9"/>
      <c r="B42" s="15" t="s">
        <v>50</v>
      </c>
      <c r="C42" s="8" t="s">
        <v>22</v>
      </c>
      <c r="D42" s="8" t="n">
        <v>4</v>
      </c>
    </row>
    <row r="43" customFormat="false" ht="15.7" hidden="false" customHeight="false" outlineLevel="0" collapsed="false">
      <c r="A43" s="9" t="n">
        <v>15</v>
      </c>
      <c r="B43" s="10" t="s">
        <v>51</v>
      </c>
      <c r="C43" s="9" t="s">
        <v>22</v>
      </c>
      <c r="D43" s="9" t="n">
        <v>4</v>
      </c>
    </row>
    <row r="44" customFormat="false" ht="15.7" hidden="false" customHeight="false" outlineLevel="0" collapsed="false">
      <c r="A44" s="9" t="n">
        <v>16</v>
      </c>
      <c r="B44" s="10" t="s">
        <v>52</v>
      </c>
      <c r="C44" s="9" t="s">
        <v>22</v>
      </c>
      <c r="D44" s="9" t="n">
        <v>8</v>
      </c>
    </row>
    <row r="45" customFormat="false" ht="15.7" hidden="false" customHeight="false" outlineLevel="0" collapsed="false">
      <c r="A45" s="9" t="n">
        <v>17</v>
      </c>
      <c r="B45" s="10" t="s">
        <v>53</v>
      </c>
      <c r="C45" s="9" t="s">
        <v>22</v>
      </c>
      <c r="D45" s="9" t="n">
        <v>24</v>
      </c>
    </row>
    <row r="46" customFormat="false" ht="15.7" hidden="false" customHeight="false" outlineLevel="0" collapsed="false">
      <c r="A46" s="9" t="n">
        <v>18</v>
      </c>
      <c r="B46" s="10" t="s">
        <v>54</v>
      </c>
      <c r="C46" s="9" t="s">
        <v>22</v>
      </c>
      <c r="D46" s="9" t="n">
        <v>8</v>
      </c>
    </row>
    <row r="47" customFormat="false" ht="15.7" hidden="false" customHeight="false" outlineLevel="0" collapsed="false">
      <c r="A47" s="9" t="n">
        <v>19</v>
      </c>
      <c r="B47" s="10" t="s">
        <v>55</v>
      </c>
      <c r="C47" s="9" t="s">
        <v>22</v>
      </c>
      <c r="D47" s="9" t="n">
        <v>8</v>
      </c>
    </row>
    <row r="48" customFormat="false" ht="15.7" hidden="false" customHeight="false" outlineLevel="0" collapsed="false">
      <c r="A48" s="9" t="n">
        <v>20</v>
      </c>
      <c r="B48" s="10" t="s">
        <v>56</v>
      </c>
      <c r="C48" s="9" t="s">
        <v>22</v>
      </c>
      <c r="D48" s="9" t="n">
        <v>32</v>
      </c>
    </row>
    <row r="49" customFormat="false" ht="15.7" hidden="false" customHeight="false" outlineLevel="0" collapsed="false">
      <c r="A49" s="9" t="n">
        <v>21</v>
      </c>
      <c r="B49" s="10" t="s">
        <v>57</v>
      </c>
      <c r="C49" s="9" t="s">
        <v>22</v>
      </c>
      <c r="D49" s="9" t="n">
        <v>8</v>
      </c>
    </row>
    <row r="50" customFormat="false" ht="15.7" hidden="false" customHeight="false" outlineLevel="0" collapsed="false">
      <c r="A50" s="9" t="n">
        <v>22</v>
      </c>
      <c r="B50" s="10" t="s">
        <v>58</v>
      </c>
      <c r="C50" s="9" t="s">
        <v>22</v>
      </c>
      <c r="D50" s="9" t="n">
        <v>4</v>
      </c>
    </row>
    <row r="51" customFormat="false" ht="15.7" hidden="false" customHeight="false" outlineLevel="0" collapsed="false">
      <c r="A51" s="9" t="n">
        <v>23</v>
      </c>
      <c r="B51" s="10" t="s">
        <v>59</v>
      </c>
      <c r="C51" s="9" t="s">
        <v>22</v>
      </c>
      <c r="D51" s="9" t="n">
        <v>8</v>
      </c>
    </row>
    <row r="52" customFormat="false" ht="15.7" hidden="false" customHeight="false" outlineLevel="0" collapsed="false">
      <c r="A52" s="9" t="n">
        <v>24</v>
      </c>
      <c r="B52" s="10" t="s">
        <v>60</v>
      </c>
      <c r="C52" s="9" t="s">
        <v>22</v>
      </c>
      <c r="D52" s="9" t="n">
        <v>24</v>
      </c>
    </row>
    <row r="53" customFormat="false" ht="15.7" hidden="false" customHeight="false" outlineLevel="0" collapsed="false">
      <c r="A53" s="9" t="n">
        <v>25</v>
      </c>
      <c r="B53" s="10" t="s">
        <v>61</v>
      </c>
      <c r="C53" s="9" t="s">
        <v>22</v>
      </c>
      <c r="D53" s="9" t="n">
        <v>8</v>
      </c>
    </row>
    <row r="54" customFormat="false" ht="15.7" hidden="false" customHeight="false" outlineLevel="0" collapsed="false">
      <c r="A54" s="9" t="n">
        <v>26</v>
      </c>
      <c r="B54" s="10" t="s">
        <v>62</v>
      </c>
      <c r="C54" s="9" t="s">
        <v>22</v>
      </c>
      <c r="D54" s="9" t="n">
        <v>8</v>
      </c>
    </row>
    <row r="55" customFormat="false" ht="15.7" hidden="false" customHeight="false" outlineLevel="0" collapsed="false">
      <c r="A55" s="9" t="n">
        <v>27</v>
      </c>
      <c r="B55" s="10" t="s">
        <v>63</v>
      </c>
      <c r="C55" s="9" t="s">
        <v>22</v>
      </c>
      <c r="D55" s="9" t="n">
        <v>32</v>
      </c>
    </row>
    <row r="56" customFormat="false" ht="15.7" hidden="false" customHeight="false" outlineLevel="0" collapsed="false">
      <c r="A56" s="9" t="n">
        <v>28</v>
      </c>
      <c r="B56" s="10" t="s">
        <v>64</v>
      </c>
      <c r="C56" s="9" t="s">
        <v>22</v>
      </c>
      <c r="D56" s="9" t="n">
        <v>8</v>
      </c>
    </row>
    <row r="57" customFormat="false" ht="15.65" hidden="false" customHeight="false" outlineLevel="0" collapsed="false">
      <c r="A57" s="9" t="n">
        <v>29</v>
      </c>
      <c r="B57" s="10" t="s">
        <v>65</v>
      </c>
      <c r="C57" s="9" t="s">
        <v>66</v>
      </c>
      <c r="D57" s="9" t="s">
        <v>67</v>
      </c>
    </row>
    <row r="58" customFormat="false" ht="29.95" hidden="false" customHeight="false" outlineLevel="0" collapsed="false">
      <c r="A58" s="9" t="n">
        <v>30</v>
      </c>
      <c r="B58" s="10" t="s">
        <v>68</v>
      </c>
      <c r="C58" s="9" t="s">
        <v>9</v>
      </c>
      <c r="D58" s="9" t="n">
        <v>52</v>
      </c>
    </row>
    <row r="59" customFormat="false" ht="29.95" hidden="false" customHeight="false" outlineLevel="0" collapsed="false">
      <c r="A59" s="9" t="n">
        <v>31</v>
      </c>
      <c r="B59" s="10" t="s">
        <v>69</v>
      </c>
      <c r="C59" s="9" t="s">
        <v>9</v>
      </c>
      <c r="D59" s="9" t="n">
        <v>60</v>
      </c>
    </row>
    <row r="60" customFormat="false" ht="15.7" hidden="false" customHeight="false" outlineLevel="0" collapsed="false">
      <c r="A60" s="9" t="n">
        <v>32</v>
      </c>
      <c r="B60" s="10" t="s">
        <v>70</v>
      </c>
      <c r="C60" s="9" t="s">
        <v>9</v>
      </c>
      <c r="D60" s="9" t="n">
        <v>6.48</v>
      </c>
    </row>
    <row r="61" customFormat="false" ht="15.7" hidden="false" customHeight="false" outlineLevel="0" collapsed="false">
      <c r="A61" s="9"/>
      <c r="B61" s="8" t="s">
        <v>71</v>
      </c>
      <c r="C61" s="9"/>
      <c r="D61" s="9"/>
    </row>
    <row r="62" customFormat="false" ht="15.65" hidden="false" customHeight="false" outlineLevel="0" collapsed="false">
      <c r="A62" s="9" t="n">
        <v>33</v>
      </c>
      <c r="B62" s="10" t="s">
        <v>72</v>
      </c>
      <c r="C62" s="9" t="s">
        <v>22</v>
      </c>
      <c r="D62" s="9" t="n">
        <v>2</v>
      </c>
    </row>
    <row r="63" customFormat="false" ht="15.65" hidden="false" customHeight="false" outlineLevel="0" collapsed="false">
      <c r="A63" s="9" t="n">
        <v>34</v>
      </c>
      <c r="B63" s="10" t="s">
        <v>73</v>
      </c>
      <c r="C63" s="9" t="s">
        <v>22</v>
      </c>
      <c r="D63" s="9" t="n">
        <v>2</v>
      </c>
    </row>
    <row r="64" customFormat="false" ht="15.65" hidden="false" customHeight="false" outlineLevel="0" collapsed="false">
      <c r="A64" s="9" t="n">
        <v>35</v>
      </c>
      <c r="B64" s="10" t="s">
        <v>74</v>
      </c>
      <c r="C64" s="9" t="s">
        <v>22</v>
      </c>
      <c r="D64" s="9" t="n">
        <v>1</v>
      </c>
    </row>
    <row r="65" customFormat="false" ht="15.65" hidden="false" customHeight="false" outlineLevel="0" collapsed="false">
      <c r="A65" s="9" t="n">
        <v>36</v>
      </c>
      <c r="B65" s="10" t="s">
        <v>75</v>
      </c>
      <c r="C65" s="9" t="s">
        <v>22</v>
      </c>
      <c r="D65" s="9" t="n">
        <v>1</v>
      </c>
    </row>
    <row r="66" customFormat="false" ht="15.65" hidden="false" customHeight="false" outlineLevel="0" collapsed="false">
      <c r="A66" s="9" t="n">
        <v>37</v>
      </c>
      <c r="B66" s="10" t="s">
        <v>76</v>
      </c>
      <c r="C66" s="9" t="s">
        <v>22</v>
      </c>
      <c r="D66" s="9" t="n">
        <v>5</v>
      </c>
    </row>
    <row r="67" customFormat="false" ht="15.65" hidden="false" customHeight="false" outlineLevel="0" collapsed="false">
      <c r="A67" s="9" t="n">
        <v>38</v>
      </c>
      <c r="B67" s="10" t="s">
        <v>77</v>
      </c>
      <c r="C67" s="9" t="s">
        <v>22</v>
      </c>
      <c r="D67" s="9" t="n">
        <v>2</v>
      </c>
    </row>
    <row r="68" customFormat="false" ht="15.65" hidden="false" customHeight="false" outlineLevel="0" collapsed="false">
      <c r="A68" s="9" t="n">
        <v>39</v>
      </c>
      <c r="B68" s="10" t="s">
        <v>78</v>
      </c>
      <c r="C68" s="9" t="s">
        <v>22</v>
      </c>
      <c r="D68" s="9" t="n">
        <v>1</v>
      </c>
    </row>
    <row r="69" customFormat="false" ht="15.65" hidden="false" customHeight="false" outlineLevel="0" collapsed="false">
      <c r="A69" s="9" t="n">
        <v>40</v>
      </c>
      <c r="B69" s="10" t="s">
        <v>79</v>
      </c>
      <c r="C69" s="9" t="s">
        <v>22</v>
      </c>
      <c r="D69" s="9" t="n">
        <v>4</v>
      </c>
    </row>
    <row r="70" customFormat="false" ht="15.65" hidden="false" customHeight="false" outlineLevel="0" collapsed="false">
      <c r="A70" s="9" t="n">
        <v>41</v>
      </c>
      <c r="B70" s="10" t="s">
        <v>80</v>
      </c>
      <c r="C70" s="9" t="s">
        <v>22</v>
      </c>
      <c r="D70" s="9" t="n">
        <v>4</v>
      </c>
    </row>
    <row r="71" customFormat="false" ht="15.7" hidden="false" customHeight="false" outlineLevel="0" collapsed="false">
      <c r="A71" s="9"/>
      <c r="B71" s="15" t="s">
        <v>81</v>
      </c>
      <c r="C71" s="8" t="s">
        <v>22</v>
      </c>
      <c r="D71" s="8" t="n">
        <v>1</v>
      </c>
    </row>
    <row r="72" customFormat="false" ht="15.65" hidden="false" customHeight="false" outlineLevel="0" collapsed="false">
      <c r="A72" s="9" t="n">
        <v>42</v>
      </c>
      <c r="B72" s="16" t="s">
        <v>82</v>
      </c>
      <c r="C72" s="11" t="s">
        <v>7</v>
      </c>
      <c r="D72" s="11" t="n">
        <v>1.1</v>
      </c>
    </row>
    <row r="73" customFormat="false" ht="15.65" hidden="false" customHeight="false" outlineLevel="0" collapsed="false">
      <c r="A73" s="9" t="n">
        <v>43</v>
      </c>
      <c r="B73" s="10" t="s">
        <v>83</v>
      </c>
      <c r="C73" s="11" t="s">
        <v>7</v>
      </c>
      <c r="D73" s="11" t="n">
        <v>0.96</v>
      </c>
    </row>
    <row r="74" customFormat="false" ht="15.65" hidden="false" customHeight="false" outlineLevel="0" collapsed="false">
      <c r="A74" s="9" t="n">
        <v>44</v>
      </c>
      <c r="B74" s="10" t="s">
        <v>84</v>
      </c>
      <c r="C74" s="9" t="s">
        <v>9</v>
      </c>
      <c r="D74" s="9" t="n">
        <v>9.61</v>
      </c>
    </row>
    <row r="75" customFormat="false" ht="29.85" hidden="false" customHeight="false" outlineLevel="0" collapsed="false">
      <c r="A75" s="9" t="n">
        <v>45</v>
      </c>
      <c r="B75" s="10" t="s">
        <v>85</v>
      </c>
      <c r="C75" s="9" t="s">
        <v>9</v>
      </c>
      <c r="D75" s="9" t="n">
        <v>9.61</v>
      </c>
    </row>
    <row r="76" customFormat="false" ht="15.65" hidden="false" customHeight="false" outlineLevel="0" collapsed="false">
      <c r="A76" s="9" t="n">
        <v>46</v>
      </c>
      <c r="B76" s="10" t="s">
        <v>86</v>
      </c>
      <c r="C76" s="11" t="s">
        <v>7</v>
      </c>
      <c r="D76" s="11" t="n">
        <v>2.55</v>
      </c>
    </row>
    <row r="77" customFormat="false" ht="15.65" hidden="false" customHeight="false" outlineLevel="0" collapsed="false">
      <c r="A77" s="9" t="n">
        <v>47</v>
      </c>
      <c r="B77" s="10" t="s">
        <v>87</v>
      </c>
      <c r="C77" s="11" t="s">
        <v>25</v>
      </c>
      <c r="D77" s="11" t="n">
        <v>223</v>
      </c>
    </row>
    <row r="78" customFormat="false" ht="15.65" hidden="false" customHeight="false" outlineLevel="0" collapsed="false">
      <c r="A78" s="9" t="n">
        <v>48</v>
      </c>
      <c r="B78" s="10" t="s">
        <v>88</v>
      </c>
      <c r="C78" s="11" t="s">
        <v>7</v>
      </c>
      <c r="D78" s="11" t="n">
        <v>8.3</v>
      </c>
    </row>
    <row r="79" customFormat="false" ht="15.65" hidden="false" customHeight="false" outlineLevel="0" collapsed="false">
      <c r="A79" s="9" t="n">
        <v>49</v>
      </c>
      <c r="B79" s="10" t="s">
        <v>89</v>
      </c>
      <c r="C79" s="11" t="s">
        <v>25</v>
      </c>
      <c r="D79" s="11" t="n">
        <v>904</v>
      </c>
    </row>
    <row r="80" customFormat="false" ht="15.65" hidden="false" customHeight="false" outlineLevel="0" collapsed="false">
      <c r="A80" s="9" t="n">
        <v>50</v>
      </c>
      <c r="B80" s="10" t="s">
        <v>90</v>
      </c>
      <c r="C80" s="11" t="s">
        <v>22</v>
      </c>
      <c r="D80" s="11" t="n">
        <v>1</v>
      </c>
    </row>
    <row r="81" customFormat="false" ht="15.65" hidden="false" customHeight="false" outlineLevel="0" collapsed="false">
      <c r="A81" s="9" t="n">
        <v>51</v>
      </c>
      <c r="B81" s="10" t="s">
        <v>91</v>
      </c>
      <c r="C81" s="11" t="s">
        <v>22</v>
      </c>
      <c r="D81" s="11" t="n">
        <v>2</v>
      </c>
    </row>
    <row r="82" customFormat="false" ht="15.65" hidden="false" customHeight="false" outlineLevel="0" collapsed="false">
      <c r="A82" s="9" t="n">
        <v>52</v>
      </c>
      <c r="B82" s="10" t="s">
        <v>61</v>
      </c>
      <c r="C82" s="11" t="s">
        <v>22</v>
      </c>
      <c r="D82" s="11" t="n">
        <v>2</v>
      </c>
    </row>
    <row r="83" customFormat="false" ht="15.65" hidden="false" customHeight="false" outlineLevel="0" collapsed="false">
      <c r="A83" s="9" t="n">
        <v>53</v>
      </c>
      <c r="B83" s="10" t="s">
        <v>62</v>
      </c>
      <c r="C83" s="11" t="s">
        <v>22</v>
      </c>
      <c r="D83" s="11" t="n">
        <v>2</v>
      </c>
    </row>
    <row r="84" customFormat="false" ht="15.65" hidden="false" customHeight="false" outlineLevel="0" collapsed="false">
      <c r="A84" s="9" t="n">
        <v>54</v>
      </c>
      <c r="B84" s="12" t="s">
        <v>63</v>
      </c>
      <c r="C84" s="11" t="s">
        <v>22</v>
      </c>
      <c r="D84" s="11" t="n">
        <v>2</v>
      </c>
    </row>
    <row r="85" customFormat="false" ht="15.65" hidden="false" customHeight="false" outlineLevel="0" collapsed="false">
      <c r="A85" s="9" t="n">
        <v>55</v>
      </c>
      <c r="B85" s="12" t="s">
        <v>92</v>
      </c>
      <c r="C85" s="11" t="s">
        <v>22</v>
      </c>
      <c r="D85" s="11" t="n">
        <v>2</v>
      </c>
    </row>
    <row r="86" customFormat="false" ht="15.65" hidden="false" customHeight="false" outlineLevel="0" collapsed="false">
      <c r="A86" s="9" t="n">
        <v>56</v>
      </c>
      <c r="B86" s="12" t="s">
        <v>93</v>
      </c>
      <c r="C86" s="9" t="s">
        <v>7</v>
      </c>
      <c r="D86" s="11" t="n">
        <v>4</v>
      </c>
    </row>
    <row r="87" customFormat="false" ht="15.65" hidden="false" customHeight="false" outlineLevel="0" collapsed="false">
      <c r="A87" s="9" t="n">
        <v>57</v>
      </c>
      <c r="B87" s="10" t="s">
        <v>64</v>
      </c>
      <c r="C87" s="11" t="s">
        <v>22</v>
      </c>
      <c r="D87" s="11" t="n">
        <v>2</v>
      </c>
    </row>
    <row r="88" customFormat="false" ht="15.65" hidden="false" customHeight="false" outlineLevel="0" collapsed="false">
      <c r="A88" s="9" t="n">
        <v>58</v>
      </c>
      <c r="B88" s="10" t="s">
        <v>65</v>
      </c>
      <c r="C88" s="11" t="s">
        <v>66</v>
      </c>
      <c r="D88" s="11" t="s">
        <v>94</v>
      </c>
    </row>
    <row r="89" customFormat="false" ht="29.85" hidden="false" customHeight="false" outlineLevel="0" collapsed="false">
      <c r="A89" s="9" t="n">
        <v>59</v>
      </c>
      <c r="B89" s="12" t="s">
        <v>95</v>
      </c>
      <c r="C89" s="9" t="s">
        <v>22</v>
      </c>
      <c r="D89" s="9" t="n">
        <v>2</v>
      </c>
    </row>
    <row r="90" customFormat="false" ht="15.65" hidden="false" customHeight="false" outlineLevel="0" collapsed="false">
      <c r="A90" s="9" t="n">
        <v>60</v>
      </c>
      <c r="B90" s="12" t="s">
        <v>96</v>
      </c>
      <c r="C90" s="9" t="s">
        <v>22</v>
      </c>
      <c r="D90" s="9" t="n">
        <v>1</v>
      </c>
    </row>
    <row r="91" customFormat="false" ht="15.65" hidden="false" customHeight="false" outlineLevel="0" collapsed="false">
      <c r="A91" s="9" t="n">
        <v>61</v>
      </c>
      <c r="B91" s="10" t="s">
        <v>84</v>
      </c>
      <c r="C91" s="9" t="s">
        <v>9</v>
      </c>
      <c r="D91" s="9" t="n">
        <v>40.6</v>
      </c>
    </row>
    <row r="92" s="17" customFormat="true" ht="29.85" hidden="false" customHeight="false" outlineLevel="0" collapsed="false">
      <c r="A92" s="9" t="n">
        <v>62</v>
      </c>
      <c r="B92" s="10" t="s">
        <v>68</v>
      </c>
      <c r="C92" s="9" t="s">
        <v>9</v>
      </c>
      <c r="D92" s="9" t="n">
        <v>40.6</v>
      </c>
    </row>
    <row r="93" s="17" customFormat="true" ht="15.65" hidden="false" customHeight="false" outlineLevel="0" collapsed="false">
      <c r="A93" s="9" t="n">
        <v>63</v>
      </c>
      <c r="B93" s="10" t="s">
        <v>84</v>
      </c>
      <c r="C93" s="9" t="s">
        <v>9</v>
      </c>
      <c r="D93" s="9" t="n">
        <v>6.8</v>
      </c>
    </row>
    <row r="94" s="17" customFormat="true" ht="29.85" hidden="false" customHeight="false" outlineLevel="0" collapsed="false">
      <c r="A94" s="9" t="n">
        <v>64</v>
      </c>
      <c r="B94" s="10" t="s">
        <v>69</v>
      </c>
      <c r="C94" s="9" t="s">
        <v>9</v>
      </c>
      <c r="D94" s="9" t="n">
        <v>6.8</v>
      </c>
    </row>
    <row r="95" customFormat="false" ht="15.65" hidden="false" customHeight="false" outlineLevel="0" collapsed="false">
      <c r="A95" s="9" t="n">
        <v>65</v>
      </c>
      <c r="B95" s="10" t="s">
        <v>70</v>
      </c>
      <c r="C95" s="11" t="s">
        <v>9</v>
      </c>
      <c r="D95" s="11" t="n">
        <v>1.62</v>
      </c>
    </row>
    <row r="96" customFormat="false" ht="15.7" hidden="false" customHeight="false" outlineLevel="0" collapsed="false">
      <c r="A96" s="9"/>
      <c r="B96" s="18" t="s">
        <v>97</v>
      </c>
      <c r="C96" s="8" t="s">
        <v>22</v>
      </c>
      <c r="D96" s="8" t="n">
        <v>6</v>
      </c>
    </row>
    <row r="97" customFormat="false" ht="15.65" hidden="false" customHeight="false" outlineLevel="0" collapsed="false">
      <c r="A97" s="9" t="n">
        <v>66</v>
      </c>
      <c r="B97" s="10" t="s">
        <v>82</v>
      </c>
      <c r="C97" s="9" t="s">
        <v>7</v>
      </c>
      <c r="D97" s="9" t="n">
        <v>1.8</v>
      </c>
    </row>
    <row r="98" customFormat="false" ht="15.65" hidden="false" customHeight="false" outlineLevel="0" collapsed="false">
      <c r="A98" s="9" t="n">
        <v>67</v>
      </c>
      <c r="B98" s="10" t="s">
        <v>98</v>
      </c>
      <c r="C98" s="9" t="s">
        <v>22</v>
      </c>
      <c r="D98" s="9" t="n">
        <v>6</v>
      </c>
    </row>
    <row r="99" customFormat="false" ht="15.65" hidden="false" customHeight="false" outlineLevel="0" collapsed="false">
      <c r="A99" s="9" t="n">
        <v>68</v>
      </c>
      <c r="B99" s="10" t="s">
        <v>99</v>
      </c>
      <c r="C99" s="9" t="s">
        <v>22</v>
      </c>
      <c r="D99" s="9" t="n">
        <v>18</v>
      </c>
    </row>
    <row r="100" customFormat="false" ht="15.65" hidden="false" customHeight="false" outlineLevel="0" collapsed="false">
      <c r="A100" s="9" t="n">
        <v>69</v>
      </c>
      <c r="B100" s="10" t="s">
        <v>100</v>
      </c>
      <c r="C100" s="9" t="s">
        <v>22</v>
      </c>
      <c r="D100" s="9" t="n">
        <v>6</v>
      </c>
    </row>
    <row r="101" customFormat="false" ht="15.65" hidden="false" customHeight="false" outlineLevel="0" collapsed="false">
      <c r="A101" s="9" t="n">
        <v>70</v>
      </c>
      <c r="B101" s="10" t="s">
        <v>101</v>
      </c>
      <c r="C101" s="9" t="s">
        <v>22</v>
      </c>
      <c r="D101" s="9" t="n">
        <v>8</v>
      </c>
    </row>
    <row r="102" customFormat="false" ht="15.65" hidden="false" customHeight="false" outlineLevel="0" collapsed="false">
      <c r="A102" s="9" t="n">
        <v>71</v>
      </c>
      <c r="B102" s="10" t="s">
        <v>102</v>
      </c>
      <c r="C102" s="9" t="s">
        <v>22</v>
      </c>
      <c r="D102" s="9" t="n">
        <v>4</v>
      </c>
    </row>
    <row r="103" customFormat="false" ht="15.65" hidden="false" customHeight="false" outlineLevel="0" collapsed="false">
      <c r="A103" s="9" t="n">
        <v>72</v>
      </c>
      <c r="B103" s="10" t="s">
        <v>103</v>
      </c>
      <c r="C103" s="9" t="s">
        <v>66</v>
      </c>
      <c r="D103" s="9" t="s">
        <v>104</v>
      </c>
    </row>
    <row r="104" customFormat="false" ht="15.65" hidden="false" customHeight="false" outlineLevel="0" collapsed="false">
      <c r="A104" s="9" t="n">
        <v>73</v>
      </c>
      <c r="B104" s="12" t="s">
        <v>105</v>
      </c>
      <c r="C104" s="9" t="s">
        <v>66</v>
      </c>
      <c r="D104" s="11" t="s">
        <v>106</v>
      </c>
    </row>
    <row r="105" customFormat="false" ht="15.65" hidden="false" customHeight="false" outlineLevel="0" collapsed="false">
      <c r="A105" s="9" t="n">
        <v>74</v>
      </c>
      <c r="B105" s="10" t="s">
        <v>107</v>
      </c>
      <c r="C105" s="9" t="s">
        <v>22</v>
      </c>
      <c r="D105" s="9" t="n">
        <v>6</v>
      </c>
    </row>
    <row r="106" customFormat="false" ht="15.65" hidden="false" customHeight="false" outlineLevel="0" collapsed="false">
      <c r="A106" s="9" t="n">
        <v>75</v>
      </c>
      <c r="B106" s="10" t="s">
        <v>63</v>
      </c>
      <c r="C106" s="9" t="s">
        <v>22</v>
      </c>
      <c r="D106" s="9" t="n">
        <v>18</v>
      </c>
    </row>
    <row r="107" customFormat="false" ht="15.65" hidden="false" customHeight="false" outlineLevel="0" collapsed="false">
      <c r="A107" s="9" t="n">
        <v>76</v>
      </c>
      <c r="B107" s="12" t="s">
        <v>93</v>
      </c>
      <c r="C107" s="9" t="s">
        <v>7</v>
      </c>
      <c r="D107" s="11" t="n">
        <v>2.8</v>
      </c>
    </row>
    <row r="108" customFormat="false" ht="15.65" hidden="false" customHeight="false" outlineLevel="0" collapsed="false">
      <c r="A108" s="9" t="n">
        <v>77</v>
      </c>
      <c r="B108" s="10" t="s">
        <v>64</v>
      </c>
      <c r="C108" s="9" t="s">
        <v>22</v>
      </c>
      <c r="D108" s="9" t="n">
        <v>6</v>
      </c>
    </row>
    <row r="109" customFormat="false" ht="15.65" hidden="false" customHeight="false" outlineLevel="0" collapsed="false">
      <c r="A109" s="9" t="n">
        <v>78</v>
      </c>
      <c r="B109" s="10" t="s">
        <v>84</v>
      </c>
      <c r="C109" s="9" t="s">
        <v>9</v>
      </c>
      <c r="D109" s="9" t="n">
        <v>98</v>
      </c>
    </row>
    <row r="110" customFormat="false" ht="29.85" hidden="false" customHeight="false" outlineLevel="0" collapsed="false">
      <c r="A110" s="9" t="n">
        <v>79</v>
      </c>
      <c r="B110" s="10" t="s">
        <v>68</v>
      </c>
      <c r="C110" s="9" t="s">
        <v>9</v>
      </c>
      <c r="D110" s="9" t="n">
        <v>98</v>
      </c>
    </row>
    <row r="111" customFormat="false" ht="15.65" hidden="false" customHeight="false" outlineLevel="0" collapsed="false">
      <c r="A111" s="9" t="n">
        <v>80</v>
      </c>
      <c r="B111" s="10" t="s">
        <v>84</v>
      </c>
      <c r="C111" s="9" t="s">
        <v>9</v>
      </c>
      <c r="D111" s="9" t="n">
        <v>12</v>
      </c>
    </row>
    <row r="112" customFormat="false" ht="29.85" hidden="false" customHeight="false" outlineLevel="0" collapsed="false">
      <c r="A112" s="9" t="n">
        <v>81</v>
      </c>
      <c r="B112" s="10" t="s">
        <v>69</v>
      </c>
      <c r="C112" s="9" t="s">
        <v>9</v>
      </c>
      <c r="D112" s="9" t="n">
        <v>12</v>
      </c>
    </row>
    <row r="113" customFormat="false" ht="15" hidden="false" customHeight="false" outlineLevel="0" collapsed="false">
      <c r="A113" s="9" t="n">
        <v>82</v>
      </c>
      <c r="B113" s="10" t="s">
        <v>108</v>
      </c>
      <c r="C113" s="9" t="s">
        <v>9</v>
      </c>
      <c r="D113" s="9" t="n">
        <v>4.8</v>
      </c>
    </row>
    <row r="114" customFormat="false" ht="15.65" hidden="false" customHeight="false" outlineLevel="0" collapsed="false">
      <c r="A114" s="9"/>
      <c r="B114" s="8" t="s">
        <v>71</v>
      </c>
      <c r="C114" s="9"/>
      <c r="D114" s="9"/>
    </row>
    <row r="115" customFormat="false" ht="15.65" hidden="false" customHeight="false" outlineLevel="0" collapsed="false">
      <c r="A115" s="9" t="n">
        <v>83</v>
      </c>
      <c r="B115" s="12" t="s">
        <v>109</v>
      </c>
      <c r="C115" s="9" t="s">
        <v>22</v>
      </c>
      <c r="D115" s="9" t="n">
        <v>4</v>
      </c>
    </row>
    <row r="116" customFormat="false" ht="15.65" hidden="false" customHeight="false" outlineLevel="0" collapsed="false">
      <c r="A116" s="9" t="n">
        <v>84</v>
      </c>
      <c r="B116" s="12" t="s">
        <v>110</v>
      </c>
      <c r="C116" s="9" t="s">
        <v>22</v>
      </c>
      <c r="D116" s="9" t="n">
        <v>4</v>
      </c>
    </row>
    <row r="117" customFormat="false" ht="15.65" hidden="false" customHeight="false" outlineLevel="0" collapsed="false">
      <c r="A117" s="9" t="n">
        <v>85</v>
      </c>
      <c r="B117" s="12" t="s">
        <v>111</v>
      </c>
      <c r="C117" s="9" t="s">
        <v>22</v>
      </c>
      <c r="D117" s="9" t="n">
        <v>4</v>
      </c>
    </row>
    <row r="118" customFormat="false" ht="15.65" hidden="false" customHeight="false" outlineLevel="0" collapsed="false">
      <c r="A118" s="9" t="n">
        <v>86</v>
      </c>
      <c r="B118" s="12" t="s">
        <v>112</v>
      </c>
      <c r="C118" s="9" t="s">
        <v>22</v>
      </c>
      <c r="D118" s="9" t="n">
        <v>4</v>
      </c>
    </row>
    <row r="119" customFormat="false" ht="15.65" hidden="false" customHeight="false" outlineLevel="0" collapsed="false">
      <c r="A119" s="9" t="n">
        <v>87</v>
      </c>
      <c r="B119" s="12" t="s">
        <v>113</v>
      </c>
      <c r="C119" s="9" t="s">
        <v>22</v>
      </c>
      <c r="D119" s="9" t="n">
        <v>4</v>
      </c>
    </row>
    <row r="120" customFormat="false" ht="15" hidden="false" customHeight="false" outlineLevel="0" collapsed="false">
      <c r="A120" s="9"/>
      <c r="B120" s="12"/>
      <c r="C120" s="11"/>
      <c r="D120" s="11"/>
    </row>
    <row r="123" customFormat="false" ht="15.7" hidden="false" customHeight="false" outlineLevel="0" collapsed="false">
      <c r="B123" s="19" t="s">
        <v>114</v>
      </c>
    </row>
  </sheetData>
  <mergeCells count="1">
    <mergeCell ref="A1:D8"/>
  </mergeCells>
  <printOptions headings="false" gridLines="false" gridLinesSet="true" horizontalCentered="true" verticalCentered="false"/>
  <pageMargins left="0.7875" right="0.433333333333333" top="0.590277777777778" bottom="0.827777777777778" header="0.511805555555555" footer="0.590277777777778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/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38798</TotalTime>
  <Application>LibreOffice/5.2.3.3$Windows_x86 LibreOffice_project/d54a8868f08a7b39642414cf2c8ef2f228f780cf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2015-12-22T07:55:25Z</dcterms:created>
  <dc:creator/>
  <dc:description/>
  <dc:language>ru-RU</dc:language>
  <cp:lastModifiedBy/>
  <cp:lastPrinted>2021-10-07T18:04:27Z</cp:lastPrinted>
  <dcterms:modified xsi:type="dcterms:W3CDTF">2021-10-13T15:53:00Z</dcterms:modified>
  <cp:revision>89</cp:revision>
  <dc:subject/>
  <dc:title>Аксонометрические схемы систем водоснабжения</dc:title>
</cp:coreProperties>
</file>